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lsgtgdmjlqxp7YVqlHL5HxjRhznXmAvg\PLANEJAMENTO\Convênios\Campo morro do Cristo\ATUALIZAÇÃO 2026\"/>
    </mc:Choice>
  </mc:AlternateContent>
  <xr:revisionPtr revIDLastSave="0" documentId="13_ncr:1_{182C9B09-CF02-43EA-B40C-30007BA3AD14}" xr6:coauthVersionLast="47" xr6:coauthVersionMax="47" xr10:uidLastSave="{00000000-0000-0000-0000-000000000000}"/>
  <bookViews>
    <workbookView xWindow="28680" yWindow="-120" windowWidth="20730" windowHeight="11040" xr2:uid="{D1241008-DE2B-4C72-85DC-3278CA6F6575}"/>
  </bookViews>
  <sheets>
    <sheet name="Planilha1" sheetId="1" r:id="rId1"/>
  </sheets>
  <externalReferences>
    <externalReference r:id="rId2"/>
  </externalReferences>
  <definedNames>
    <definedName name="_xlnm._FilterDatabase" localSheetId="0" hidden="1">Planilha1!$A$9:$I$66</definedName>
    <definedName name="_xlnm.Print_Area" localSheetId="0">Planilha1!$A$1:$I$67</definedName>
    <definedName name="Import.TipoArredondamento" hidden="1">[1]DADOS!$F$31</definedName>
    <definedName name="ORÇAMENTO.BancoRef" hidden="1">Planilha1!$E$16</definedName>
    <definedName name="ORÇAMENTO.CustoUnitario" hidden="1">ROUND(Planilha1!$S1,15-13*Planilha1!$AD$16)</definedName>
    <definedName name="ORÇAMENTO.PrecoUnitarioLicitado" hidden="1">Planilha1!$AJ1</definedName>
    <definedName name="REFERENCIA.Descricao" hidden="1">IF(ISNUMBER(Planilha1!$AD1),OFFSET(INDIRECT(ORÇAMENTO.BancoRef),Planilha1!$AD1-1,3,1),Planilha1!$AD1)</definedName>
    <definedName name="REFERENCIA.Unidade" hidden="1">IF(ISNUMBER(Planilha1!$AD1),OFFSET(INDIRECT(ORÇAMENTO.BancoRef),Planilha1!$AD1-1,4,1),"-")</definedName>
    <definedName name="SomaAgrup" hidden="1">SUMIF(OFFSET(Planilha1!$B1,1,0,Planilha1!$C1),"S",OFFSET(Planilha1!A1,1,0,Planilha1!$C1))</definedName>
    <definedName name="TIPOORCAMENTO" hidden="1">IF(VALUE([1]MENU!$O$3)=2,"Licitado","Proposto")</definedName>
    <definedName name="_xlnm.Print_Titles" localSheetId="0">Planilha1!$6:$9</definedName>
    <definedName name="VTOTAL1" hidden="1">ROUND(Planilha1!$R1*Planilha1!$U1,15-13*Planilha1!$AD$19)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5" i="1" l="1"/>
  <c r="I65" i="1" s="1"/>
  <c r="H64" i="1"/>
  <c r="I64" i="1" s="1"/>
  <c r="H63" i="1"/>
  <c r="I63" i="1" s="1"/>
  <c r="I62" i="1"/>
  <c r="H62" i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7" i="1"/>
  <c r="I47" i="1" s="1"/>
  <c r="H46" i="1"/>
  <c r="I46" i="1" s="1"/>
  <c r="I45" i="1" s="1"/>
  <c r="H44" i="1"/>
  <c r="I44" i="1" s="1"/>
  <c r="H43" i="1"/>
  <c r="I43" i="1" s="1"/>
  <c r="H42" i="1"/>
  <c r="I42" i="1" s="1"/>
  <c r="H41" i="1"/>
  <c r="I41" i="1" s="1"/>
  <c r="H39" i="1"/>
  <c r="I39" i="1" s="1"/>
  <c r="H38" i="1"/>
  <c r="I38" i="1" s="1"/>
  <c r="H37" i="1"/>
  <c r="I37" i="1" s="1"/>
  <c r="H36" i="1"/>
  <c r="I36" i="1" s="1"/>
  <c r="I35" i="1"/>
  <c r="H35" i="1"/>
  <c r="H34" i="1"/>
  <c r="I34" i="1" s="1"/>
  <c r="H33" i="1"/>
  <c r="I33" i="1" s="1"/>
  <c r="H32" i="1"/>
  <c r="I32" i="1" s="1"/>
  <c r="I30" i="1"/>
  <c r="H30" i="1"/>
  <c r="H29" i="1"/>
  <c r="I29" i="1" s="1"/>
  <c r="H28" i="1"/>
  <c r="I28" i="1" s="1"/>
  <c r="H27" i="1"/>
  <c r="I27" i="1" s="1"/>
  <c r="I25" i="1"/>
  <c r="H25" i="1"/>
  <c r="H24" i="1"/>
  <c r="I24" i="1" s="1"/>
  <c r="H23" i="1"/>
  <c r="I23" i="1" s="1"/>
  <c r="H22" i="1"/>
  <c r="I22" i="1" s="1"/>
  <c r="I21" i="1"/>
  <c r="H21" i="1"/>
  <c r="H19" i="1"/>
  <c r="I19" i="1" s="1"/>
  <c r="H18" i="1"/>
  <c r="I18" i="1" s="1"/>
  <c r="I17" i="1" s="1"/>
  <c r="H16" i="1"/>
  <c r="I16" i="1" s="1"/>
  <c r="H15" i="1"/>
  <c r="I15" i="1" s="1"/>
  <c r="H14" i="1"/>
  <c r="I14" i="1" s="1"/>
  <c r="H13" i="1"/>
  <c r="I13" i="1" s="1"/>
  <c r="H11" i="1"/>
  <c r="I11" i="1" s="1"/>
  <c r="I10" i="1" s="1"/>
  <c r="I40" i="1" l="1"/>
  <c r="I26" i="1"/>
  <c r="I31" i="1"/>
  <c r="I48" i="1"/>
  <c r="I12" i="1"/>
  <c r="I20" i="1"/>
  <c r="I8" i="1" l="1"/>
  <c r="G66" i="1" s="1"/>
</calcChain>
</file>

<file path=xl/sharedStrings.xml><?xml version="1.0" encoding="utf-8"?>
<sst xmlns="http://schemas.openxmlformats.org/spreadsheetml/2006/main" count="301" uniqueCount="190">
  <si>
    <t>SINAPI</t>
  </si>
  <si>
    <t>Composição</t>
  </si>
  <si>
    <t>C016</t>
  </si>
  <si>
    <t>MOVIMENTAÇÃO DE TERRA</t>
  </si>
  <si>
    <t>FUNDAÇÃO</t>
  </si>
  <si>
    <t>C008</t>
  </si>
  <si>
    <t>C009</t>
  </si>
  <si>
    <t>FECHAMENTO E ALVENARIA</t>
  </si>
  <si>
    <t>C014</t>
  </si>
  <si>
    <t>C015</t>
  </si>
  <si>
    <t>C017</t>
  </si>
  <si>
    <t>REVESTIMENTOE PINTURA</t>
  </si>
  <si>
    <t>EMOP</t>
  </si>
  <si>
    <t>13.001.0041-A</t>
  </si>
  <si>
    <t>PAVIMENTAÇÃO</t>
  </si>
  <si>
    <t>C003</t>
  </si>
  <si>
    <t>C004</t>
  </si>
  <si>
    <t>C005</t>
  </si>
  <si>
    <t>09.001.0100-A</t>
  </si>
  <si>
    <t>C018</t>
  </si>
  <si>
    <t>DRENAGEM</t>
  </si>
  <si>
    <t>C001</t>
  </si>
  <si>
    <t>C002</t>
  </si>
  <si>
    <t>EQUIPAMENTOS</t>
  </si>
  <si>
    <t>C006</t>
  </si>
  <si>
    <t>Cotação</t>
  </si>
  <si>
    <t>ELÉTRICA</t>
  </si>
  <si>
    <t>C011</t>
  </si>
  <si>
    <t>06.014.0060-A</t>
  </si>
  <si>
    <t>C012</t>
  </si>
  <si>
    <t>21.015.0208-A</t>
  </si>
  <si>
    <t>C013</t>
  </si>
  <si>
    <t>-</t>
  </si>
  <si>
    <t>1.1.</t>
  </si>
  <si>
    <t>1.1.1.</t>
  </si>
  <si>
    <t>UND</t>
  </si>
  <si>
    <t>1.2.</t>
  </si>
  <si>
    <t>1.2.1.</t>
  </si>
  <si>
    <t>ESCAVAÇÃO MANUAL PARA VIGA BALDRAME OU SAPATA CORRIDA (INCLUINDO ESCAVAÇÃO PARA COLOCAÇÃO DE FÔRMAS). AF_01/2024</t>
  </si>
  <si>
    <t>M3</t>
  </si>
  <si>
    <t>1.2.2.</t>
  </si>
  <si>
    <t>REATERRO MANUAL DE VALAS, COM COMPACTADOR DE SOLOS DE PERCUSSÃO. AF_08/2023</t>
  </si>
  <si>
    <t>1.2.3.</t>
  </si>
  <si>
    <t>CARGA, MANOBRA E DESCARGA DE SOLOS E MATERIAIS GRANULARES EM CAMINHÃO BASCULANTE 6 M³ - CARGA COM PÁ CARREGADEIRA (CAÇAMBA DE 1,7 A 2,8 M³ / 128 HP) E DESCARGA LIVRE (UNIDADE: M3). AF_07/2020</t>
  </si>
  <si>
    <t>1.2.4.</t>
  </si>
  <si>
    <t>TRANSPORTE COM CAMINHÃO BASCULANTE DE 6 M³, EM VIA URBANA PAVIMENTADA, DMT ATÉ 30 KM (UNIDADE: M3XKM). AF_07/2020</t>
  </si>
  <si>
    <t>M3XKM</t>
  </si>
  <si>
    <t>1.3.</t>
  </si>
  <si>
    <t>1.3.1.</t>
  </si>
  <si>
    <t xml:space="preserve">ESTACA BROCA DE CONCRETO COM FCK DE 20 MPA, DIÂMETRO DE 20CM, ESCAVAÇÃO MANUAL COM TRADO CONCHA ATÉ A PROFUNDIDADE DE 1,5M, INTEIRAMENTE ARMADA COM ARMADURA LONGITUDINAL DE 10.0MM E TRANSVERSAL DE 6.3MM E CONCRETAGEM COM PREPARO MECÂNICO COM BETONEIRA, CONTEMPLANDO LANÇAMENTO, ADENSAMENTO E ACABAMENTO </t>
  </si>
  <si>
    <t>1.3.2.</t>
  </si>
  <si>
    <t xml:space="preserve">VIGA DE CONCRETO ARMADO COM FCK DE 20MPA, DIMENSÕES 20CM X 40CM, COM ARMADURA LONGITUDINAL DE 10.0MM E TRANSVERSAL DE 6.3MM, E FORMAS DE MADEIRA SERRADA DE ESPESSURA DE 25MM COM 4 UTILIZAÇÕES E CONCRETAGEM COM PREPARO MECÂNICO COM BETONEIRA, CONTEMPLANDO LANÇAMENTO, ADENSAMENTO E ACABAMENTO </t>
  </si>
  <si>
    <t>M</t>
  </si>
  <si>
    <t>1.4.</t>
  </si>
  <si>
    <t>1.4.1.</t>
  </si>
  <si>
    <t>M2</t>
  </si>
  <si>
    <t>1.4.2.</t>
  </si>
  <si>
    <t>REDE DE PROTEÇÃO ESPORTIVA PARA CAMPO DE FUTEBOL E SOCIETY DE NYLON - FIO 2 MALHA 10CM</t>
  </si>
  <si>
    <t>1.4.3.</t>
  </si>
  <si>
    <t>CABO DE AÇO 1/8" (3,18mm) REVESTIDO DE PVC, PRÓPRIO PARA SUSTENTAÇÃO DE REDES, INCLUSIVE ACESSÓRIOS (ESTICADORES E CLIPS)</t>
  </si>
  <si>
    <t>1.4.4.</t>
  </si>
  <si>
    <t>ALVENARIA DE VEDAÇÃO DE BLOCOS CERÂMICOS FURADOS NA VERTICAL DE 14X19X39 CM (ESPESSURA 14 CM) E ARGAMASSA DE ASSENTAMENTO COM PREPARO MANUAL. AF_12/2021</t>
  </si>
  <si>
    <t>1.4.5.</t>
  </si>
  <si>
    <t>POSTE DN = 2" PARA ILUMINAÇÃO ACOPLADO AO ALAMBRADO CONFORME PROJETO</t>
  </si>
  <si>
    <t>1.5.</t>
  </si>
  <si>
    <t>1.5.1.</t>
  </si>
  <si>
    <t>CHAPISCO APLICADO EM ALVENARIAS E ESTRUTURAS DE CONCRETO INTERNAS, COM COLHER DE PEDREIRO. ARGAMASSA TRAÇO 1:3 COM PREPARO MANUAL. AF_10/2022</t>
  </si>
  <si>
    <t>1.5.2.</t>
  </si>
  <si>
    <t>1.5.3.</t>
  </si>
  <si>
    <t>EMASSAMENTO COM MASSA LÁTEX, APLICAÇÃO EM PAREDE, UMA DEMÃO, LIXAMENTO MANUAL. AF_04/2023</t>
  </si>
  <si>
    <t>1.5.4.</t>
  </si>
  <si>
    <t>PINTURA LÁTEX ACRÍLICA STANDARD, APLICAÇÃO MANUAL EM PAREDES, DUAS DEMÃOS. AF_04/2023</t>
  </si>
  <si>
    <t>1.6.</t>
  </si>
  <si>
    <t>1.6.1.</t>
  </si>
  <si>
    <t>LASTRO COM MATERIAL GRANULAR (PEDRA BRITADA N.1), ESPESSURA DE 10 CM</t>
  </si>
  <si>
    <t>1.6.2.</t>
  </si>
  <si>
    <t>LASTRO COM MATERIAL GRANULAR (PEDRA BRITADA N.0), ESPESSURA DE 5 CM</t>
  </si>
  <si>
    <t>1.6.3.</t>
  </si>
  <si>
    <t>LASTRO COM MATERIAL GRANULAR (PÓ DE BRITA), ESPESSURA DE 5 CM</t>
  </si>
  <si>
    <t>1.6.4.</t>
  </si>
  <si>
    <t>1.6.5.</t>
  </si>
  <si>
    <t>ASSENTAMENTO DE GUIA (MEIO-FIO) EM TRECHO RETO, CONFECCIONADA EM CONCRETO PRÉ-FABRICADO, DIMENSÕES 100X15X13X30 CM (COMPRIMENTO X BASE INFERIOR X BASE SUPERIOR X ALTURA). AF_01/2024</t>
  </si>
  <si>
    <t>1.6.6.</t>
  </si>
  <si>
    <t>LASTRO DE CONCRETO MAGRO, APLICADO EM PISOS, LAJES SOBRE SOLO OU RADIERS, ESPESSURA DE 5 CM. AF_01/2024</t>
  </si>
  <si>
    <t>1.6.7.</t>
  </si>
  <si>
    <t>EXECUÇÃO DE PASSEIO (CALÇADA) OU PISO DE CONCRETO COM CONCRETO MOLDADO IN LOCO, FEITO EM OBRA, ACABAMENTO CONVENCIONAL, ESPESSURA 8 CM, ARMADO. REF 94994</t>
  </si>
  <si>
    <t>1.6.8.</t>
  </si>
  <si>
    <t>PLANTIO DE GRAMA ESMERALDA OU SÃO CARLOS OU CURITIBANA, EM PLACAS. AF_07/2024</t>
  </si>
  <si>
    <t>1.7.</t>
  </si>
  <si>
    <t>1.7.1.</t>
  </si>
  <si>
    <t>TUBO PVC, SÉRIE R, ÁGUA PLUVIAL, DN 100 MM, FORNECIDO E INSTALADO EM RAMAL DE ENCAMINHAMENTO. AF_06/2022</t>
  </si>
  <si>
    <t>1.7.2.</t>
  </si>
  <si>
    <t>CAIXA ENTERRADA RETANGULAR, EM ALVENARIA COM BLOCOS DE CONCRETO, TAMPA EM CONCRETO COM GRELHA, DIMENSÕES INTERNAS:0,8X0,6X0,5M PARA REDE DE DRENAGEM</t>
  </si>
  <si>
    <t>UN</t>
  </si>
  <si>
    <t>1.7.3.</t>
  </si>
  <si>
    <t>DRENO ESPINHA DE PEIXE (SEÇÃO 0,40 X 0,20M), COM TUBO DE PEAD CORRUGADO PERFURADO, DN100MM, ENCHIMENTO COM BRITA, ENVOLVIDO COM MANTA GEOTÊXTIL, INCLUSIVE CONEXÕES</t>
  </si>
  <si>
    <t>1.7.4.</t>
  </si>
  <si>
    <t>CANALETA MEIA CANA PRÉ-MOLDADA DE CONCRETO (D = 60 CM) - FORNECIMENTO E INSTALAÇÃO. AF_05/2025</t>
  </si>
  <si>
    <t>1.8.</t>
  </si>
  <si>
    <t>1.8.1.</t>
  </si>
  <si>
    <t>CONJUNTO PARA FUTEBOL DE CAMPO COM PAR DE TRAVES OFICIAIS DE 5,00 X 2,20 M EM TUBO DE ACO GALVANIZADO 4", PINTURA EM PRIMER COM TINTA ESMALTE SINTETICO E REDES DE POLIETILENO FIO 3 MM - FORNECIMENTO E INSTALAÇÃO</t>
  </si>
  <si>
    <t>PAR</t>
  </si>
  <si>
    <t>1.8.2.</t>
  </si>
  <si>
    <t>1.9.</t>
  </si>
  <si>
    <t>1.9.1.</t>
  </si>
  <si>
    <t>BRAÇO PARA ILUMINAÇÃO PÚBLICA, EM TUBO DE AÇO GALVANIZADO, COMPRIMENTO DE 1,50 M, PARA FIXAÇÃO EM POSTE METÁLICO - FORNECIMENTO E INSTALAÇÃO. AF_02/2025_PS</t>
  </si>
  <si>
    <t>1.9.2.</t>
  </si>
  <si>
    <t>LUMINÁRIA DE LED PARA ILUMINAÇÃO PÚBLICA, DE 51 W ATÉ 67 W - FORNECIMENTO E INSTALAÇÃO. AF_02/2025_PS</t>
  </si>
  <si>
    <t>1.9.3.</t>
  </si>
  <si>
    <t>CABO DE COBRE FLEXÍVEL ISOLADO, 2,5 MM², ANTI-CHAMA 0,6/1,0 KV, PARA CIRCUITOS TERMINAIS - FORNECIMENTO E INSTALAÇÃO. AF_03/2023</t>
  </si>
  <si>
    <t>1.9.4.</t>
  </si>
  <si>
    <t>CABO DE COBRE FLEXÍVEL ISOLADO, 10 MM², ANTI-CHAMA 450/750 V, PARA CIRCUITOS TERMINAIS - FORNECIMENTO E INSTALAÇÃO. AF_03/2023</t>
  </si>
  <si>
    <t>1.9.5.</t>
  </si>
  <si>
    <t>1.9.6.</t>
  </si>
  <si>
    <t>1.9.7.</t>
  </si>
  <si>
    <t>1.9.8.</t>
  </si>
  <si>
    <t>DISPOSITIVO DPS CLASSE II, 1 POLO, TENSAO MAXIMA DE 175 V, CORRENTE MAXIMA DE *20* KA (TIPO AC) - FORNECIMENTO E INSTALAÇÃO</t>
  </si>
  <si>
    <t>1.9.9.</t>
  </si>
  <si>
    <t>ELETRODUTO FLEXÍVEL CORRUGADO, PEAD, DN 50 (1 1/2"), PARA REDE ENTERRADA DE DISTRIBUIÇÃO DE ENERGIA ELÉTRICA - FORNECIMENTO E INSTALAÇÃO. AF_12/2021</t>
  </si>
  <si>
    <t>1.9.10.</t>
  </si>
  <si>
    <t>1.9.11.</t>
  </si>
  <si>
    <t>RELÉ FOTOELÉTRICO PARA COMANDO DE ILUMINAÇÃO EXTERNA 1000 W - FORNECIMENTO E INSTALAÇÃO. AF_02/2025</t>
  </si>
  <si>
    <t>1.9.12.</t>
  </si>
  <si>
    <t>ENTRADA DE ENERGIA BIFASICA 50A</t>
  </si>
  <si>
    <t>1.9.13.</t>
  </si>
  <si>
    <t>1.9.14.</t>
  </si>
  <si>
    <t>REFLETOR LED 200W</t>
  </si>
  <si>
    <t>1.9.15.</t>
  </si>
  <si>
    <t>1.9.16.</t>
  </si>
  <si>
    <t>ELETRODUTO FLEXÍVEL CORRUGADO, PVC, DN 25 MM (3/4"), PARA CIRCUITOS TERMINAIS, INSTALADO EM PAREDE - FORNECIMENTO E INSTALAÇÃO. AF_03/2023</t>
  </si>
  <si>
    <t>1.9.17.</t>
  </si>
  <si>
    <t>POSTE METALICO, CONT.RETO,CONICO,SIMPLESP/ENGASTAM.C/ALT.APROX.7,00M, C/JANELAP/ILUMINACAO PUBLICA, TIPO SEM BASE</t>
  </si>
  <si>
    <t>QUANTIDADE</t>
  </si>
  <si>
    <t>CUSTO UNITÁRIO</t>
  </si>
  <si>
    <t>FONTE</t>
  </si>
  <si>
    <t>CÓDIGO</t>
  </si>
  <si>
    <t>ITEM</t>
  </si>
  <si>
    <t>PREÇO UNITÁRIO (COM BDI) (R$)</t>
  </si>
  <si>
    <t>PREÇO TOTAL
(R$)</t>
  </si>
  <si>
    <t>BDI</t>
  </si>
  <si>
    <t>UNIDADE</t>
  </si>
  <si>
    <t>SUBTOTAL</t>
  </si>
  <si>
    <t>VALOR TOTAL DA PROPOSTA</t>
  </si>
  <si>
    <t xml:space="preserve">PREENCHER APENAS AS CÉLULAS AMARELAS RELATIVAS AO CUSTO UNITÁRIO E CASO MODIFIQUEM O BDI, ENCAMINHAR EM ANEXO A COMPOSIÇÃO DETALHADA </t>
  </si>
  <si>
    <t>FOI CONSIDERADO ARREDONDAMENTO DE DUAS CASAS DECIMAIS PARA QUANTIDADE; CUSTO UNITÁRIO; BDI; PREÇO UNITÁRIO; PREÇO TOTAL.</t>
  </si>
  <si>
    <t>OBSERVAÇÕES ANTES DE PREENCHER:</t>
  </si>
  <si>
    <t>ÁREA PARA CABEÇALHO DA EMPRESA</t>
  </si>
  <si>
    <t>OBJETO</t>
  </si>
  <si>
    <t>CONSTRUÇÃO DE CAMPO SOCIETY NO MORRO DO CASTELO</t>
  </si>
  <si>
    <t>DATA BASE:</t>
  </si>
  <si>
    <t>REGIME PREVIDENCIÁRIO</t>
  </si>
  <si>
    <t>DESONERADO</t>
  </si>
  <si>
    <t>CANTEIRO DE OBRAS</t>
  </si>
  <si>
    <t>96527</t>
  </si>
  <si>
    <t>93382</t>
  </si>
  <si>
    <t>100973</t>
  </si>
  <si>
    <t>97914</t>
  </si>
  <si>
    <t>C019</t>
  </si>
  <si>
    <t>ALAMBRADO PARA QUADRA POLIESPORTIVA, ESTRUTURADO POR TUBOS DE AÇO GALVANIZADO, (MONTANTES COM DIÂMETRO 2", TRAVESSAS E ESCORAS COM DIÂMETRO 1 ¼"), COM TELA DE ARAME GALVANIZADO, FIO 14 BWG E MALHA QUADRADA 6X6CM (EXCETO MURETA). AF_12/2025. REF. SINAPI 102362</t>
  </si>
  <si>
    <t>103325</t>
  </si>
  <si>
    <t>87878</t>
  </si>
  <si>
    <t>APISCOADA E AREIA,NO TRACO 1:1:8,COM ESPESSURA DE 2CM,EXCLUSIVE CHEMBOCO INTERNO COM ARGAMASSA DE CIMENTO,CAL HIDRATADA ADITIV</t>
  </si>
  <si>
    <t>88495</t>
  </si>
  <si>
    <t>104642</t>
  </si>
  <si>
    <t>L DOS SERVICOS.FORNECIMENTO E COLOCACAOZACAO COM AREIA ADEQUADA E TRANSPORTE DO MATERIAL ATE O LOCAGRAMA SINTETICA BRANCA PARA AS DEMARCACOES DO CAMPO,REGULARIEXECUCAO DE SERVICOS,FORNECIMENTO E INSTALACAO DE FAIXAS DEMENTO,NA COR VERDE,INCLUSIVE MAO DE OBRA ESPECIALIZADA PARAGRAMA SINTETICA EUROPEIA,EM ROLOS,COM FIOS DE 28MM DE COMPRI</t>
  </si>
  <si>
    <t>94273</t>
  </si>
  <si>
    <t>95241</t>
  </si>
  <si>
    <t>103946</t>
  </si>
  <si>
    <t>89512</t>
  </si>
  <si>
    <t>102993</t>
  </si>
  <si>
    <t>COT-007</t>
  </si>
  <si>
    <t>CESTO DE LIXO (0,60 X 0,60)M EM MADEIRA PINUS OU 
EUCALIPTO TRATADO, COM ACABAMENTO EM VERNIZ FOSCO</t>
  </si>
  <si>
    <t>101637</t>
  </si>
  <si>
    <t>101655</t>
  </si>
  <si>
    <t>91927</t>
  </si>
  <si>
    <t>91932</t>
  </si>
  <si>
    <t>93662</t>
  </si>
  <si>
    <t>DISJUNTOR BIPOLAR TIPO DIN, CORRENTE NOMINAL DE 20A - FORNECIMENTO E INSTALAÇÃO. AF_07/2025</t>
  </si>
  <si>
    <t>93660</t>
  </si>
  <si>
    <t>DISJUNTOR BIPOLAR TIPO DIN, CORRENTE NOMINAL DE 10A - FORNECIMENTO E INSTALAÇÃO. AF_07/2025</t>
  </si>
  <si>
    <t>93666</t>
  </si>
  <si>
    <t>DISJUNTOR BIPOLAR TIPO DIN, CORRENTE NOMINAL DE 50A - FORNECIMENTO E INSTALAÇÃO. AF_07/2025</t>
  </si>
  <si>
    <t>97667</t>
  </si>
  <si>
    <t>MPA DE CONCRETO ARMADO,15MPA,COM ESPESSURA DE 10CMS REVESTIDAS INTERNAMENTE COM A MESMA ARGAMASSA,INCLUSIVE TAEM CONCRETO SIMPLES PROVIDO DE CALHA INTERNA,SENDO AS PAREDERGAMASSA DE CIMENTO E AREIA,NO TRACO 1:4 EM VOLUME,COM FUNDOM PAREDES DE UMA VEZ (0,20M),DE 0,40X0,40X0,60M,UTILIZANDO ACAIXA DE PASSAGEM EM ALVENARIA DE TIJOLO MACICO(7X10X20CM),E</t>
  </si>
  <si>
    <t>101632</t>
  </si>
  <si>
    <t>IAISATERRAMENTO DE POSTE DE ACO,INCLUSIVE FORNECIMENTO DOS MATER</t>
  </si>
  <si>
    <t>COT-004</t>
  </si>
  <si>
    <t>101878</t>
  </si>
  <si>
    <t>QUADRO DE DISTRIBUIÇÃO DE ENERGIA EM CHAPA DE AÇO GALVANIZADO, DE SOBREPOR, COM BARRAMENTO TRIFÁSICO, PARA 18 DISJUNTORES DIN 100A - FORNECIMENTO E INSTALAÇÃO. AF_07/2025</t>
  </si>
  <si>
    <t>91854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</si>
</sst>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\-??_);_(@_)"/>
    <numFmt numFmtId="165" formatCode="&quot;R$&quot;\ #,##0.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4"/>
      <name val="Aptos Narrow"/>
      <family val="2"/>
      <scheme val="minor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FFFFCC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CC"/>
      </patternFill>
    </fill>
  </fills>
  <borders count="13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vertical="center" wrapText="1" shrinkToFit="1"/>
    </xf>
    <xf numFmtId="164" fontId="2" fillId="2" borderId="2" xfId="1" applyNumberFormat="1" applyFont="1" applyFill="1" applyBorder="1" applyAlignment="1" applyProtection="1">
      <alignment vertical="center" shrinkToFit="1"/>
    </xf>
    <xf numFmtId="164" fontId="2" fillId="3" borderId="2" xfId="1" applyNumberFormat="1" applyFont="1" applyFill="1" applyBorder="1" applyAlignment="1" applyProtection="1">
      <alignment vertical="center" wrapText="1"/>
      <protection locked="0"/>
    </xf>
    <xf numFmtId="165" fontId="2" fillId="0" borderId="3" xfId="1" applyNumberFormat="1" applyFont="1" applyFill="1" applyBorder="1" applyAlignment="1" applyProtection="1">
      <alignment horizontal="center" vertical="center" shrinkToFit="1"/>
    </xf>
    <xf numFmtId="0" fontId="2" fillId="0" borderId="1" xfId="0" applyFont="1" applyBorder="1" applyAlignment="1">
      <alignment vertical="center" wrapText="1" shrinkToFi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5" fontId="2" fillId="2" borderId="3" xfId="1" applyNumberFormat="1" applyFont="1" applyFill="1" applyBorder="1" applyAlignment="1" applyProtection="1">
      <alignment horizontal="center" vertical="center" shrinkToFit="1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164" fontId="2" fillId="2" borderId="2" xfId="1" applyNumberFormat="1" applyFont="1" applyFill="1" applyBorder="1" applyAlignment="1" applyProtection="1">
      <alignment vertical="center" wrapText="1"/>
      <protection locked="0"/>
    </xf>
    <xf numFmtId="0" fontId="2" fillId="0" borderId="5" xfId="0" applyFont="1" applyBorder="1" applyAlignment="1">
      <alignment vertical="center" wrapText="1" shrinkToFit="1"/>
    </xf>
    <xf numFmtId="49" fontId="2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vertical="center" wrapText="1"/>
    </xf>
    <xf numFmtId="165" fontId="2" fillId="0" borderId="2" xfId="1" applyNumberFormat="1" applyFont="1" applyFill="1" applyBorder="1" applyAlignment="1" applyProtection="1">
      <alignment horizontal="center" vertical="center" shrinkToFit="1"/>
    </xf>
    <xf numFmtId="0" fontId="3" fillId="4" borderId="12" xfId="0" applyFont="1" applyFill="1" applyBorder="1" applyAlignment="1">
      <alignment horizontal="center" vertical="center" wrapText="1"/>
    </xf>
    <xf numFmtId="165" fontId="3" fillId="4" borderId="12" xfId="0" applyNumberFormat="1" applyFont="1" applyFill="1" applyBorder="1" applyAlignment="1">
      <alignment horizontal="center" vertical="center" wrapText="1"/>
    </xf>
    <xf numFmtId="165" fontId="2" fillId="6" borderId="2" xfId="1" applyNumberFormat="1" applyFont="1" applyFill="1" applyBorder="1" applyAlignment="1" applyProtection="1">
      <alignment horizontal="center" vertical="center" wrapText="1"/>
      <protection locked="0"/>
    </xf>
    <xf numFmtId="165" fontId="2" fillId="6" borderId="6" xfId="1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1" applyNumberFormat="1" applyFont="1" applyFill="1" applyBorder="1" applyAlignment="1" applyProtection="1">
      <alignment horizontal="center" vertical="center" shrinkToFit="1"/>
    </xf>
    <xf numFmtId="4" fontId="2" fillId="0" borderId="6" xfId="1" applyNumberFormat="1" applyFont="1" applyFill="1" applyBorder="1" applyAlignment="1" applyProtection="1">
      <alignment horizontal="center" vertical="center" shrinkToFit="1"/>
    </xf>
    <xf numFmtId="10" fontId="3" fillId="5" borderId="4" xfId="2" applyNumberFormat="1" applyFont="1" applyFill="1" applyBorder="1" applyAlignment="1">
      <alignment horizontal="center" vertical="center" wrapText="1"/>
    </xf>
    <xf numFmtId="17" fontId="3" fillId="4" borderId="4" xfId="0" quotePrefix="1" applyNumberFormat="1" applyFont="1" applyFill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 wrapText="1"/>
    </xf>
  </cellXfs>
  <cellStyles count="3">
    <cellStyle name="Normal" xfId="0" builtinId="0"/>
    <cellStyle name="Porcentagem" xfId="2" builtinId="5"/>
    <cellStyle name="Vírgula" xfId="1" builtinId="3"/>
  </cellStyles>
  <dxfs count="15">
    <dxf>
      <font>
        <b val="0"/>
        <condense val="0"/>
        <extend val="0"/>
        <color rgb="FFFFFFFF"/>
      </font>
      <fill>
        <patternFill patternType="none">
          <fgColor rgb="FF000000"/>
          <bgColor rgb="FFFFFFFF"/>
        </patternFill>
      </fill>
    </dxf>
    <dxf>
      <font>
        <b val="0"/>
        <condense val="0"/>
        <extend val="0"/>
        <color rgb="FFFFFFFF"/>
      </font>
      <fill>
        <patternFill patternType="none">
          <fgColor rgb="FF000000"/>
          <bgColor rgb="FFFFFFFF"/>
        </patternFill>
      </fill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FFFFFF"/>
      </font>
      <fill>
        <patternFill patternType="none">
          <fgColor rgb="FF000000"/>
          <bgColor rgb="FFFFFFFF"/>
        </patternFill>
      </fill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  <dxf>
      <font>
        <b val="0"/>
        <condense val="0"/>
        <extend val="0"/>
        <color rgb="FFC0C0C0"/>
      </font>
      <fill>
        <patternFill patternType="solid">
          <fgColor rgb="FFBFBFBF"/>
          <bgColor rgb="FFC0C0C0"/>
        </patternFill>
      </fill>
    </dxf>
    <dxf>
      <font>
        <b val="0"/>
        <condense val="0"/>
        <extend val="0"/>
        <color rgb="FF969696"/>
      </font>
      <fill>
        <patternFill patternType="solid">
          <fgColor rgb="FFA7A7A7"/>
          <bgColor rgb="FF969696"/>
        </patternFill>
      </fill>
      <border>
        <top style="thin">
          <color rgb="FF000000"/>
        </top>
      </border>
    </dxf>
    <dxf>
      <font>
        <b/>
        <i val="0"/>
        <condense val="0"/>
        <extend val="0"/>
      </font>
      <fill>
        <patternFill patternType="solid">
          <fgColor rgb="FFBFBFBF"/>
          <bgColor rgb="FFC0C0C0"/>
        </patternFill>
      </fill>
    </dxf>
    <dxf>
      <font>
        <b/>
        <i val="0"/>
        <condense val="0"/>
        <extend val="0"/>
      </font>
      <fill>
        <patternFill patternType="solid">
          <fgColor rgb="FFA7A7A7"/>
          <bgColor rgb="FF969696"/>
        </patternFill>
      </fill>
      <border>
        <left/>
        <right/>
        <top style="thin">
          <color rgb="FF000000"/>
        </top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lsgtgdmjlqxp7YVqlHL5HxjRhznXmAvg\PLANEJAMENTO\Conv&#234;nios\Campo%20morro%20do%20Cristo\ATUALIZA&#199;&#195;O%202026\M&#250;ltipla.xlsm" TargetMode="External"/><Relationship Id="rId1" Type="http://schemas.openxmlformats.org/officeDocument/2006/relationships/externalLinkPath" Target="M&#250;ltipl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</sheetNames>
    <sheetDataSet>
      <sheetData sheetId="0"/>
      <sheetData sheetId="1">
        <row r="3">
          <cell r="O3">
            <v>1</v>
          </cell>
        </row>
      </sheetData>
      <sheetData sheetId="2">
        <row r="31">
          <cell r="F31" t="str">
            <v>Tradicional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8C6DA-BA47-4AAB-9345-2B575CE45295}">
  <sheetPr>
    <pageSetUpPr fitToPage="1"/>
  </sheetPr>
  <dimension ref="A2:O66"/>
  <sheetViews>
    <sheetView tabSelected="1" view="pageBreakPreview" zoomScale="85" zoomScaleNormal="100" zoomScaleSheetLayoutView="85" workbookViewId="0">
      <selection activeCell="C5" sqref="C5"/>
    </sheetView>
  </sheetViews>
  <sheetFormatPr defaultRowHeight="14.4" x14ac:dyDescent="0.3"/>
  <cols>
    <col min="1" max="1" width="6.6640625" style="1" bestFit="1" customWidth="1"/>
    <col min="2" max="2" width="12" style="1" bestFit="1" customWidth="1"/>
    <col min="3" max="3" width="13.77734375" style="1" bestFit="1" customWidth="1"/>
    <col min="4" max="4" width="75.5546875" style="1" customWidth="1"/>
    <col min="5" max="5" width="10" style="1" customWidth="1"/>
    <col min="6" max="6" width="14.109375" style="1" bestFit="1" customWidth="1"/>
    <col min="7" max="7" width="14.21875" style="1" customWidth="1"/>
    <col min="8" max="8" width="14" style="1" customWidth="1"/>
    <col min="9" max="9" width="18.88671875" style="1" customWidth="1"/>
    <col min="10" max="15" width="8.77734375" style="1" customWidth="1"/>
    <col min="16" max="22" width="8.77734375" customWidth="1"/>
  </cols>
  <sheetData>
    <row r="2" spans="1:9" ht="18" x14ac:dyDescent="0.35">
      <c r="A2" s="19" t="s">
        <v>145</v>
      </c>
    </row>
    <row r="3" spans="1:9" ht="18" x14ac:dyDescent="0.35">
      <c r="A3" s="19" t="s">
        <v>143</v>
      </c>
    </row>
    <row r="4" spans="1:9" ht="18" x14ac:dyDescent="0.35">
      <c r="A4" s="19" t="s">
        <v>144</v>
      </c>
    </row>
    <row r="5" spans="1:9" ht="18" x14ac:dyDescent="0.35">
      <c r="A5" s="19"/>
    </row>
    <row r="6" spans="1:9" ht="35.4" customHeight="1" x14ac:dyDescent="0.3">
      <c r="A6" s="38" t="s">
        <v>146</v>
      </c>
      <c r="B6" s="38"/>
      <c r="C6" s="38"/>
      <c r="D6" s="38"/>
      <c r="E6" s="38"/>
      <c r="F6" s="38"/>
      <c r="G6" s="38"/>
      <c r="H6" s="38"/>
      <c r="I6" s="38"/>
    </row>
    <row r="7" spans="1:9" ht="30.6" customHeight="1" x14ac:dyDescent="0.3">
      <c r="A7" s="32" t="s">
        <v>149</v>
      </c>
      <c r="B7" s="33"/>
      <c r="C7" s="30">
        <v>46023</v>
      </c>
      <c r="D7" s="20" t="s">
        <v>150</v>
      </c>
      <c r="E7" s="32" t="s">
        <v>151</v>
      </c>
      <c r="F7" s="33"/>
      <c r="G7" s="32" t="s">
        <v>139</v>
      </c>
      <c r="H7" s="33"/>
      <c r="I7" s="29">
        <v>0.25629999999999997</v>
      </c>
    </row>
    <row r="8" spans="1:9" ht="33.6" customHeight="1" x14ac:dyDescent="0.3">
      <c r="A8" s="34" t="s">
        <v>147</v>
      </c>
      <c r="B8" s="39"/>
      <c r="C8" s="35"/>
      <c r="D8" s="23" t="s">
        <v>148</v>
      </c>
      <c r="E8" s="32"/>
      <c r="F8" s="33"/>
      <c r="G8" s="34" t="s">
        <v>142</v>
      </c>
      <c r="H8" s="35"/>
      <c r="I8" s="24">
        <f>SUMIF(H:H,"SUBTOTAL",I:I)</f>
        <v>0</v>
      </c>
    </row>
    <row r="9" spans="1:9" ht="43.2" x14ac:dyDescent="0.3">
      <c r="A9" s="20" t="s">
        <v>136</v>
      </c>
      <c r="B9" s="20" t="s">
        <v>134</v>
      </c>
      <c r="C9" s="20" t="s">
        <v>135</v>
      </c>
      <c r="D9" s="20" t="s">
        <v>136</v>
      </c>
      <c r="E9" s="20" t="s">
        <v>140</v>
      </c>
      <c r="F9" s="21" t="s">
        <v>132</v>
      </c>
      <c r="G9" s="20" t="s">
        <v>133</v>
      </c>
      <c r="H9" s="20" t="s">
        <v>137</v>
      </c>
      <c r="I9" s="20" t="s">
        <v>138</v>
      </c>
    </row>
    <row r="10" spans="1:9" x14ac:dyDescent="0.3">
      <c r="A10" s="2" t="s">
        <v>33</v>
      </c>
      <c r="B10" s="11" t="s">
        <v>0</v>
      </c>
      <c r="C10" s="11"/>
      <c r="D10" s="12" t="s">
        <v>152</v>
      </c>
      <c r="E10" s="13" t="s">
        <v>32</v>
      </c>
      <c r="F10" s="3">
        <v>0</v>
      </c>
      <c r="G10" s="14"/>
      <c r="H10" s="3" t="s">
        <v>141</v>
      </c>
      <c r="I10" s="10">
        <f>SUM(I11)</f>
        <v>0</v>
      </c>
    </row>
    <row r="11" spans="1:9" x14ac:dyDescent="0.3">
      <c r="A11" s="6" t="s">
        <v>34</v>
      </c>
      <c r="B11" s="7" t="s">
        <v>1</v>
      </c>
      <c r="C11" s="7" t="s">
        <v>2</v>
      </c>
      <c r="D11" s="8" t="s">
        <v>152</v>
      </c>
      <c r="E11" s="9" t="s">
        <v>35</v>
      </c>
      <c r="F11" s="31">
        <v>1</v>
      </c>
      <c r="G11" s="25"/>
      <c r="H11" s="22">
        <f>ROUND(G11*$F$8,2)</f>
        <v>0</v>
      </c>
      <c r="I11" s="5">
        <f>ROUND(F11*H11,2)</f>
        <v>0</v>
      </c>
    </row>
    <row r="12" spans="1:9" x14ac:dyDescent="0.3">
      <c r="A12" s="2" t="s">
        <v>36</v>
      </c>
      <c r="B12" s="11" t="s">
        <v>0</v>
      </c>
      <c r="C12" s="11"/>
      <c r="D12" s="12" t="s">
        <v>3</v>
      </c>
      <c r="E12" s="13" t="s">
        <v>32</v>
      </c>
      <c r="F12" s="3">
        <v>0</v>
      </c>
      <c r="G12" s="4"/>
      <c r="H12" s="3" t="s">
        <v>141</v>
      </c>
      <c r="I12" s="10">
        <f>SUM(I13:I16)</f>
        <v>0</v>
      </c>
    </row>
    <row r="13" spans="1:9" ht="26.4" x14ac:dyDescent="0.3">
      <c r="A13" s="6" t="s">
        <v>37</v>
      </c>
      <c r="B13" s="7" t="s">
        <v>0</v>
      </c>
      <c r="C13" s="9" t="s">
        <v>153</v>
      </c>
      <c r="D13" s="8" t="s">
        <v>38</v>
      </c>
      <c r="E13" s="9" t="s">
        <v>39</v>
      </c>
      <c r="F13" s="27">
        <v>14.69</v>
      </c>
      <c r="G13" s="25"/>
      <c r="H13" s="22">
        <f t="shared" ref="H13:H16" si="0">ROUND(G13*$F$8,2)</f>
        <v>0</v>
      </c>
      <c r="I13" s="5">
        <f t="shared" ref="I13:I16" si="1">ROUND(F13*H13,2)</f>
        <v>0</v>
      </c>
    </row>
    <row r="14" spans="1:9" ht="26.4" x14ac:dyDescent="0.3">
      <c r="A14" s="6" t="s">
        <v>40</v>
      </c>
      <c r="B14" s="7" t="s">
        <v>0</v>
      </c>
      <c r="C14" s="9" t="s">
        <v>154</v>
      </c>
      <c r="D14" s="8" t="s">
        <v>41</v>
      </c>
      <c r="E14" s="9" t="s">
        <v>39</v>
      </c>
      <c r="F14" s="27">
        <v>9.7899999999999991</v>
      </c>
      <c r="G14" s="25"/>
      <c r="H14" s="22">
        <f t="shared" si="0"/>
        <v>0</v>
      </c>
      <c r="I14" s="5">
        <f t="shared" si="1"/>
        <v>0</v>
      </c>
    </row>
    <row r="15" spans="1:9" ht="39.6" x14ac:dyDescent="0.3">
      <c r="A15" s="6" t="s">
        <v>42</v>
      </c>
      <c r="B15" s="7" t="s">
        <v>0</v>
      </c>
      <c r="C15" s="9" t="s">
        <v>155</v>
      </c>
      <c r="D15" s="8" t="s">
        <v>43</v>
      </c>
      <c r="E15" s="9" t="s">
        <v>39</v>
      </c>
      <c r="F15" s="27">
        <v>9.43</v>
      </c>
      <c r="G15" s="25"/>
      <c r="H15" s="22">
        <f t="shared" si="0"/>
        <v>0</v>
      </c>
      <c r="I15" s="5">
        <f t="shared" si="1"/>
        <v>0</v>
      </c>
    </row>
    <row r="16" spans="1:9" ht="26.4" x14ac:dyDescent="0.3">
      <c r="A16" s="6" t="s">
        <v>44</v>
      </c>
      <c r="B16" s="7" t="s">
        <v>0</v>
      </c>
      <c r="C16" s="9" t="s">
        <v>156</v>
      </c>
      <c r="D16" s="8" t="s">
        <v>45</v>
      </c>
      <c r="E16" s="9" t="s">
        <v>46</v>
      </c>
      <c r="F16" s="27">
        <v>47.14</v>
      </c>
      <c r="G16" s="25"/>
      <c r="H16" s="22">
        <f t="shared" si="0"/>
        <v>0</v>
      </c>
      <c r="I16" s="5">
        <f t="shared" si="1"/>
        <v>0</v>
      </c>
    </row>
    <row r="17" spans="1:9" x14ac:dyDescent="0.3">
      <c r="A17" s="2" t="s">
        <v>47</v>
      </c>
      <c r="B17" s="11" t="s">
        <v>0</v>
      </c>
      <c r="C17" s="11"/>
      <c r="D17" s="12" t="s">
        <v>4</v>
      </c>
      <c r="E17" s="13" t="s">
        <v>32</v>
      </c>
      <c r="F17" s="3">
        <v>0</v>
      </c>
      <c r="G17" s="4"/>
      <c r="H17" s="3" t="s">
        <v>141</v>
      </c>
      <c r="I17" s="10">
        <f>SUM(I18:I19)</f>
        <v>0</v>
      </c>
    </row>
    <row r="18" spans="1:9" ht="66" x14ac:dyDescent="0.3">
      <c r="A18" s="6" t="s">
        <v>48</v>
      </c>
      <c r="B18" s="7" t="s">
        <v>1</v>
      </c>
      <c r="C18" s="7" t="s">
        <v>5</v>
      </c>
      <c r="D18" s="8" t="s">
        <v>49</v>
      </c>
      <c r="E18" s="9" t="s">
        <v>35</v>
      </c>
      <c r="F18" s="27">
        <v>50</v>
      </c>
      <c r="G18" s="25"/>
      <c r="H18" s="22">
        <f t="shared" ref="H18:H19" si="2">ROUND(G18*$F$8,2)</f>
        <v>0</v>
      </c>
      <c r="I18" s="5">
        <f t="shared" ref="I18:I19" si="3">ROUND(F18*H18,2)</f>
        <v>0</v>
      </c>
    </row>
    <row r="19" spans="1:9" ht="66" x14ac:dyDescent="0.3">
      <c r="A19" s="6" t="s">
        <v>50</v>
      </c>
      <c r="B19" s="7" t="s">
        <v>1</v>
      </c>
      <c r="C19" s="7" t="s">
        <v>6</v>
      </c>
      <c r="D19" s="8" t="s">
        <v>51</v>
      </c>
      <c r="E19" s="9" t="s">
        <v>52</v>
      </c>
      <c r="F19" s="27">
        <v>122.4</v>
      </c>
      <c r="G19" s="25"/>
      <c r="H19" s="22">
        <f t="shared" si="2"/>
        <v>0</v>
      </c>
      <c r="I19" s="5">
        <f t="shared" si="3"/>
        <v>0</v>
      </c>
    </row>
    <row r="20" spans="1:9" x14ac:dyDescent="0.3">
      <c r="A20" s="2" t="s">
        <v>53</v>
      </c>
      <c r="B20" s="11" t="s">
        <v>1</v>
      </c>
      <c r="C20" s="11"/>
      <c r="D20" s="12" t="s">
        <v>7</v>
      </c>
      <c r="E20" s="13" t="s">
        <v>32</v>
      </c>
      <c r="F20" s="3">
        <v>0</v>
      </c>
      <c r="G20" s="4"/>
      <c r="H20" s="3" t="s">
        <v>141</v>
      </c>
      <c r="I20" s="10">
        <f>SUM(I21:I25)</f>
        <v>0</v>
      </c>
    </row>
    <row r="21" spans="1:9" ht="52.8" x14ac:dyDescent="0.3">
      <c r="A21" s="6" t="s">
        <v>54</v>
      </c>
      <c r="B21" s="7" t="s">
        <v>1</v>
      </c>
      <c r="C21" s="9" t="s">
        <v>157</v>
      </c>
      <c r="D21" s="8" t="s">
        <v>158</v>
      </c>
      <c r="E21" s="9" t="s">
        <v>55</v>
      </c>
      <c r="F21" s="27">
        <v>391.8</v>
      </c>
      <c r="G21" s="25"/>
      <c r="H21" s="22">
        <f t="shared" ref="H21:H25" si="4">ROUND(G21*$F$8,2)</f>
        <v>0</v>
      </c>
      <c r="I21" s="5">
        <f t="shared" ref="I21:I25" si="5">ROUND(F21*H21,2)</f>
        <v>0</v>
      </c>
    </row>
    <row r="22" spans="1:9" ht="26.4" x14ac:dyDescent="0.3">
      <c r="A22" s="6" t="s">
        <v>56</v>
      </c>
      <c r="B22" s="7" t="s">
        <v>1</v>
      </c>
      <c r="C22" s="7" t="s">
        <v>8</v>
      </c>
      <c r="D22" s="8" t="s">
        <v>57</v>
      </c>
      <c r="E22" s="9" t="s">
        <v>55</v>
      </c>
      <c r="F22" s="27">
        <v>1015.21</v>
      </c>
      <c r="G22" s="25"/>
      <c r="H22" s="22">
        <f t="shared" si="4"/>
        <v>0</v>
      </c>
      <c r="I22" s="5">
        <f t="shared" si="5"/>
        <v>0</v>
      </c>
    </row>
    <row r="23" spans="1:9" ht="26.4" x14ac:dyDescent="0.3">
      <c r="A23" s="6" t="s">
        <v>58</v>
      </c>
      <c r="B23" s="7" t="s">
        <v>1</v>
      </c>
      <c r="C23" s="7" t="s">
        <v>9</v>
      </c>
      <c r="D23" s="8" t="s">
        <v>59</v>
      </c>
      <c r="E23" s="9" t="s">
        <v>52</v>
      </c>
      <c r="F23" s="27">
        <v>226.8</v>
      </c>
      <c r="G23" s="25"/>
      <c r="H23" s="22">
        <f t="shared" si="4"/>
        <v>0</v>
      </c>
      <c r="I23" s="5">
        <f t="shared" si="5"/>
        <v>0</v>
      </c>
    </row>
    <row r="24" spans="1:9" ht="39.6" x14ac:dyDescent="0.3">
      <c r="A24" s="6" t="s">
        <v>60</v>
      </c>
      <c r="B24" s="7" t="s">
        <v>0</v>
      </c>
      <c r="C24" s="9" t="s">
        <v>159</v>
      </c>
      <c r="D24" s="8" t="s">
        <v>61</v>
      </c>
      <c r="E24" s="9" t="s">
        <v>55</v>
      </c>
      <c r="F24" s="27">
        <v>99.68</v>
      </c>
      <c r="G24" s="25"/>
      <c r="H24" s="22">
        <f t="shared" si="4"/>
        <v>0</v>
      </c>
      <c r="I24" s="5">
        <f t="shared" si="5"/>
        <v>0</v>
      </c>
    </row>
    <row r="25" spans="1:9" ht="26.4" x14ac:dyDescent="0.3">
      <c r="A25" s="6" t="s">
        <v>62</v>
      </c>
      <c r="B25" s="7" t="s">
        <v>1</v>
      </c>
      <c r="C25" s="7" t="s">
        <v>10</v>
      </c>
      <c r="D25" s="8" t="s">
        <v>63</v>
      </c>
      <c r="E25" s="9" t="s">
        <v>52</v>
      </c>
      <c r="F25" s="27">
        <v>70.400000000000006</v>
      </c>
      <c r="G25" s="25"/>
      <c r="H25" s="22">
        <f t="shared" si="4"/>
        <v>0</v>
      </c>
      <c r="I25" s="5">
        <f t="shared" si="5"/>
        <v>0</v>
      </c>
    </row>
    <row r="26" spans="1:9" x14ac:dyDescent="0.3">
      <c r="A26" s="2" t="s">
        <v>64</v>
      </c>
      <c r="B26" s="11" t="s">
        <v>0</v>
      </c>
      <c r="C26" s="11"/>
      <c r="D26" s="12" t="s">
        <v>11</v>
      </c>
      <c r="E26" s="13" t="s">
        <v>32</v>
      </c>
      <c r="F26" s="3">
        <v>0</v>
      </c>
      <c r="G26" s="4"/>
      <c r="H26" s="3" t="s">
        <v>141</v>
      </c>
      <c r="I26" s="10">
        <f>SUM(I27:I30)</f>
        <v>0</v>
      </c>
    </row>
    <row r="27" spans="1:9" ht="39.6" x14ac:dyDescent="0.3">
      <c r="A27" s="6" t="s">
        <v>65</v>
      </c>
      <c r="B27" s="7" t="s">
        <v>0</v>
      </c>
      <c r="C27" s="9" t="s">
        <v>160</v>
      </c>
      <c r="D27" s="8" t="s">
        <v>66</v>
      </c>
      <c r="E27" s="9" t="s">
        <v>55</v>
      </c>
      <c r="F27" s="27">
        <v>199.36</v>
      </c>
      <c r="G27" s="25"/>
      <c r="H27" s="22">
        <f t="shared" ref="H27:H30" si="6">ROUND(G27*$F$8,2)</f>
        <v>0</v>
      </c>
      <c r="I27" s="5">
        <f t="shared" ref="I27:I30" si="7">ROUND(F27*H27,2)</f>
        <v>0</v>
      </c>
    </row>
    <row r="28" spans="1:9" ht="26.4" x14ac:dyDescent="0.3">
      <c r="A28" s="6" t="s">
        <v>67</v>
      </c>
      <c r="B28" s="7" t="s">
        <v>12</v>
      </c>
      <c r="C28" s="7" t="s">
        <v>13</v>
      </c>
      <c r="D28" s="8" t="s">
        <v>161</v>
      </c>
      <c r="E28" s="9" t="s">
        <v>55</v>
      </c>
      <c r="F28" s="27">
        <v>199.36</v>
      </c>
      <c r="G28" s="25"/>
      <c r="H28" s="22">
        <f t="shared" si="6"/>
        <v>0</v>
      </c>
      <c r="I28" s="5">
        <f t="shared" si="7"/>
        <v>0</v>
      </c>
    </row>
    <row r="29" spans="1:9" ht="26.4" x14ac:dyDescent="0.3">
      <c r="A29" s="6" t="s">
        <v>68</v>
      </c>
      <c r="B29" s="7" t="s">
        <v>0</v>
      </c>
      <c r="C29" s="9" t="s">
        <v>162</v>
      </c>
      <c r="D29" s="8" t="s">
        <v>69</v>
      </c>
      <c r="E29" s="9" t="s">
        <v>55</v>
      </c>
      <c r="F29" s="27">
        <v>199.36</v>
      </c>
      <c r="G29" s="25"/>
      <c r="H29" s="22">
        <f t="shared" si="6"/>
        <v>0</v>
      </c>
      <c r="I29" s="5">
        <f t="shared" si="7"/>
        <v>0</v>
      </c>
    </row>
    <row r="30" spans="1:9" ht="26.4" x14ac:dyDescent="0.3">
      <c r="A30" s="6" t="s">
        <v>70</v>
      </c>
      <c r="B30" s="7" t="s">
        <v>0</v>
      </c>
      <c r="C30" s="9" t="s">
        <v>163</v>
      </c>
      <c r="D30" s="8" t="s">
        <v>71</v>
      </c>
      <c r="E30" s="9" t="s">
        <v>55</v>
      </c>
      <c r="F30" s="27">
        <v>199.36</v>
      </c>
      <c r="G30" s="25"/>
      <c r="H30" s="22">
        <f t="shared" si="6"/>
        <v>0</v>
      </c>
      <c r="I30" s="5">
        <f t="shared" si="7"/>
        <v>0</v>
      </c>
    </row>
    <row r="31" spans="1:9" x14ac:dyDescent="0.3">
      <c r="A31" s="2" t="s">
        <v>72</v>
      </c>
      <c r="B31" s="11" t="s">
        <v>0</v>
      </c>
      <c r="C31" s="11"/>
      <c r="D31" s="12" t="s">
        <v>14</v>
      </c>
      <c r="E31" s="13" t="s">
        <v>32</v>
      </c>
      <c r="F31" s="3">
        <v>0</v>
      </c>
      <c r="G31" s="4"/>
      <c r="H31" s="3" t="s">
        <v>141</v>
      </c>
      <c r="I31" s="10">
        <f>SUM(I32:I39)</f>
        <v>0</v>
      </c>
    </row>
    <row r="32" spans="1:9" x14ac:dyDescent="0.3">
      <c r="A32" s="6" t="s">
        <v>73</v>
      </c>
      <c r="B32" s="7" t="s">
        <v>1</v>
      </c>
      <c r="C32" s="7" t="s">
        <v>15</v>
      </c>
      <c r="D32" s="8" t="s">
        <v>74</v>
      </c>
      <c r="E32" s="9" t="s">
        <v>39</v>
      </c>
      <c r="F32" s="27">
        <v>77.62</v>
      </c>
      <c r="G32" s="25"/>
      <c r="H32" s="22">
        <f t="shared" ref="H32:H39" si="8">ROUND(G32*$F$8,2)</f>
        <v>0</v>
      </c>
      <c r="I32" s="5">
        <f t="shared" ref="I32:I39" si="9">ROUND(F32*H32,2)</f>
        <v>0</v>
      </c>
    </row>
    <row r="33" spans="1:9" x14ac:dyDescent="0.3">
      <c r="A33" s="6" t="s">
        <v>75</v>
      </c>
      <c r="B33" s="7" t="s">
        <v>1</v>
      </c>
      <c r="C33" s="7" t="s">
        <v>16</v>
      </c>
      <c r="D33" s="8" t="s">
        <v>76</v>
      </c>
      <c r="E33" s="9" t="s">
        <v>39</v>
      </c>
      <c r="F33" s="27">
        <v>38.81</v>
      </c>
      <c r="G33" s="25"/>
      <c r="H33" s="22">
        <f t="shared" si="8"/>
        <v>0</v>
      </c>
      <c r="I33" s="5">
        <f t="shared" si="9"/>
        <v>0</v>
      </c>
    </row>
    <row r="34" spans="1:9" x14ac:dyDescent="0.3">
      <c r="A34" s="6" t="s">
        <v>77</v>
      </c>
      <c r="B34" s="7" t="s">
        <v>1</v>
      </c>
      <c r="C34" s="7" t="s">
        <v>17</v>
      </c>
      <c r="D34" s="8" t="s">
        <v>78</v>
      </c>
      <c r="E34" s="9" t="s">
        <v>39</v>
      </c>
      <c r="F34" s="27">
        <v>38.81</v>
      </c>
      <c r="G34" s="25"/>
      <c r="H34" s="22">
        <f t="shared" si="8"/>
        <v>0</v>
      </c>
      <c r="I34" s="5">
        <f t="shared" si="9"/>
        <v>0</v>
      </c>
    </row>
    <row r="35" spans="1:9" ht="79.2" x14ac:dyDescent="0.3">
      <c r="A35" s="6" t="s">
        <v>79</v>
      </c>
      <c r="B35" s="7" t="s">
        <v>12</v>
      </c>
      <c r="C35" s="7" t="s">
        <v>18</v>
      </c>
      <c r="D35" s="8" t="s">
        <v>164</v>
      </c>
      <c r="E35" s="9" t="s">
        <v>55</v>
      </c>
      <c r="F35" s="27">
        <v>776.1</v>
      </c>
      <c r="G35" s="25"/>
      <c r="H35" s="22">
        <f t="shared" si="8"/>
        <v>0</v>
      </c>
      <c r="I35" s="5">
        <f t="shared" si="9"/>
        <v>0</v>
      </c>
    </row>
    <row r="36" spans="1:9" ht="39.6" x14ac:dyDescent="0.3">
      <c r="A36" s="6" t="s">
        <v>80</v>
      </c>
      <c r="B36" s="7" t="s">
        <v>0</v>
      </c>
      <c r="C36" s="9" t="s">
        <v>165</v>
      </c>
      <c r="D36" s="8" t="s">
        <v>81</v>
      </c>
      <c r="E36" s="9" t="s">
        <v>52</v>
      </c>
      <c r="F36" s="27">
        <v>117.69</v>
      </c>
      <c r="G36" s="25"/>
      <c r="H36" s="22">
        <f t="shared" si="8"/>
        <v>0</v>
      </c>
      <c r="I36" s="5">
        <f t="shared" si="9"/>
        <v>0</v>
      </c>
    </row>
    <row r="37" spans="1:9" ht="26.4" x14ac:dyDescent="0.3">
      <c r="A37" s="6" t="s">
        <v>82</v>
      </c>
      <c r="B37" s="7" t="s">
        <v>0</v>
      </c>
      <c r="C37" s="9" t="s">
        <v>166</v>
      </c>
      <c r="D37" s="8" t="s">
        <v>83</v>
      </c>
      <c r="E37" s="9" t="s">
        <v>55</v>
      </c>
      <c r="F37" s="27">
        <v>91.49</v>
      </c>
      <c r="G37" s="25"/>
      <c r="H37" s="22">
        <f t="shared" si="8"/>
        <v>0</v>
      </c>
      <c r="I37" s="5">
        <f t="shared" si="9"/>
        <v>0</v>
      </c>
    </row>
    <row r="38" spans="1:9" ht="39.6" x14ac:dyDescent="0.3">
      <c r="A38" s="6" t="s">
        <v>84</v>
      </c>
      <c r="B38" s="7" t="s">
        <v>1</v>
      </c>
      <c r="C38" s="7" t="s">
        <v>19</v>
      </c>
      <c r="D38" s="8" t="s">
        <v>85</v>
      </c>
      <c r="E38" s="9" t="s">
        <v>55</v>
      </c>
      <c r="F38" s="27">
        <v>91.49</v>
      </c>
      <c r="G38" s="25"/>
      <c r="H38" s="22">
        <f t="shared" si="8"/>
        <v>0</v>
      </c>
      <c r="I38" s="5">
        <f t="shared" si="9"/>
        <v>0</v>
      </c>
    </row>
    <row r="39" spans="1:9" ht="26.4" x14ac:dyDescent="0.3">
      <c r="A39" s="6" t="s">
        <v>86</v>
      </c>
      <c r="B39" s="7" t="s">
        <v>0</v>
      </c>
      <c r="C39" s="9" t="s">
        <v>167</v>
      </c>
      <c r="D39" s="8" t="s">
        <v>87</v>
      </c>
      <c r="E39" s="9" t="s">
        <v>55</v>
      </c>
      <c r="F39" s="27">
        <v>22.4</v>
      </c>
      <c r="G39" s="25"/>
      <c r="H39" s="22">
        <f t="shared" si="8"/>
        <v>0</v>
      </c>
      <c r="I39" s="5">
        <f t="shared" si="9"/>
        <v>0</v>
      </c>
    </row>
    <row r="40" spans="1:9" x14ac:dyDescent="0.3">
      <c r="A40" s="2" t="s">
        <v>88</v>
      </c>
      <c r="B40" s="11" t="s">
        <v>0</v>
      </c>
      <c r="C40" s="11"/>
      <c r="D40" s="12" t="s">
        <v>20</v>
      </c>
      <c r="E40" s="13" t="s">
        <v>32</v>
      </c>
      <c r="F40" s="3">
        <v>0</v>
      </c>
      <c r="G40" s="4"/>
      <c r="H40" s="3" t="s">
        <v>141</v>
      </c>
      <c r="I40" s="10">
        <f>SUM(I41:I44)</f>
        <v>0</v>
      </c>
    </row>
    <row r="41" spans="1:9" ht="26.4" x14ac:dyDescent="0.3">
      <c r="A41" s="6" t="s">
        <v>89</v>
      </c>
      <c r="B41" s="7" t="s">
        <v>0</v>
      </c>
      <c r="C41" s="9" t="s">
        <v>168</v>
      </c>
      <c r="D41" s="8" t="s">
        <v>90</v>
      </c>
      <c r="E41" s="9" t="s">
        <v>52</v>
      </c>
      <c r="F41" s="27">
        <v>12</v>
      </c>
      <c r="G41" s="25"/>
      <c r="H41" s="22">
        <f t="shared" ref="H41:H44" si="10">ROUND(G41*$F$8,2)</f>
        <v>0</v>
      </c>
      <c r="I41" s="5">
        <f t="shared" ref="I41:I44" si="11">ROUND(F41*H41,2)</f>
        <v>0</v>
      </c>
    </row>
    <row r="42" spans="1:9" ht="39.6" x14ac:dyDescent="0.3">
      <c r="A42" s="6" t="s">
        <v>91</v>
      </c>
      <c r="B42" s="7" t="s">
        <v>1</v>
      </c>
      <c r="C42" s="7" t="s">
        <v>21</v>
      </c>
      <c r="D42" s="8" t="s">
        <v>92</v>
      </c>
      <c r="E42" s="9" t="s">
        <v>93</v>
      </c>
      <c r="F42" s="27">
        <v>1</v>
      </c>
      <c r="G42" s="25"/>
      <c r="H42" s="22">
        <f t="shared" si="10"/>
        <v>0</v>
      </c>
      <c r="I42" s="5">
        <f t="shared" si="11"/>
        <v>0</v>
      </c>
    </row>
    <row r="43" spans="1:9" ht="39.6" x14ac:dyDescent="0.3">
      <c r="A43" s="6" t="s">
        <v>94</v>
      </c>
      <c r="B43" s="7" t="s">
        <v>1</v>
      </c>
      <c r="C43" s="7" t="s">
        <v>22</v>
      </c>
      <c r="D43" s="8" t="s">
        <v>95</v>
      </c>
      <c r="E43" s="9" t="s">
        <v>52</v>
      </c>
      <c r="F43" s="27">
        <v>155.11000000000001</v>
      </c>
      <c r="G43" s="25"/>
      <c r="H43" s="22">
        <f t="shared" si="10"/>
        <v>0</v>
      </c>
      <c r="I43" s="5">
        <f t="shared" si="11"/>
        <v>0</v>
      </c>
    </row>
    <row r="44" spans="1:9" ht="26.4" x14ac:dyDescent="0.3">
      <c r="A44" s="6" t="s">
        <v>96</v>
      </c>
      <c r="B44" s="7" t="s">
        <v>0</v>
      </c>
      <c r="C44" s="9" t="s">
        <v>169</v>
      </c>
      <c r="D44" s="8" t="s">
        <v>97</v>
      </c>
      <c r="E44" s="9" t="s">
        <v>52</v>
      </c>
      <c r="F44" s="27">
        <v>30.72</v>
      </c>
      <c r="G44" s="25"/>
      <c r="H44" s="22">
        <f t="shared" si="10"/>
        <v>0</v>
      </c>
      <c r="I44" s="5">
        <f t="shared" si="11"/>
        <v>0</v>
      </c>
    </row>
    <row r="45" spans="1:9" x14ac:dyDescent="0.3">
      <c r="A45" s="2" t="s">
        <v>98</v>
      </c>
      <c r="B45" s="11" t="s">
        <v>1</v>
      </c>
      <c r="C45" s="11"/>
      <c r="D45" s="12" t="s">
        <v>23</v>
      </c>
      <c r="E45" s="13" t="s">
        <v>32</v>
      </c>
      <c r="F45" s="3">
        <v>0</v>
      </c>
      <c r="G45" s="4"/>
      <c r="H45" s="3" t="s">
        <v>141</v>
      </c>
      <c r="I45" s="10">
        <f>SUM(I46:I47)</f>
        <v>0</v>
      </c>
    </row>
    <row r="46" spans="1:9" ht="52.8" x14ac:dyDescent="0.3">
      <c r="A46" s="6" t="s">
        <v>99</v>
      </c>
      <c r="B46" s="7" t="s">
        <v>1</v>
      </c>
      <c r="C46" s="7" t="s">
        <v>24</v>
      </c>
      <c r="D46" s="8" t="s">
        <v>100</v>
      </c>
      <c r="E46" s="9" t="s">
        <v>101</v>
      </c>
      <c r="F46" s="27">
        <v>1</v>
      </c>
      <c r="G46" s="25"/>
      <c r="H46" s="22">
        <f t="shared" ref="H46:H47" si="12">ROUND(G46*$F$8,2)</f>
        <v>0</v>
      </c>
      <c r="I46" s="5">
        <f t="shared" ref="I46:I47" si="13">ROUND(F46*H46,2)</f>
        <v>0</v>
      </c>
    </row>
    <row r="47" spans="1:9" ht="26.4" x14ac:dyDescent="0.3">
      <c r="A47" s="6" t="s">
        <v>102</v>
      </c>
      <c r="B47" s="7" t="s">
        <v>25</v>
      </c>
      <c r="C47" s="7" t="s">
        <v>170</v>
      </c>
      <c r="D47" s="8" t="s">
        <v>171</v>
      </c>
      <c r="E47" s="9" t="s">
        <v>93</v>
      </c>
      <c r="F47" s="27">
        <v>4</v>
      </c>
      <c r="G47" s="25"/>
      <c r="H47" s="22">
        <f t="shared" si="12"/>
        <v>0</v>
      </c>
      <c r="I47" s="5">
        <f t="shared" si="13"/>
        <v>0</v>
      </c>
    </row>
    <row r="48" spans="1:9" x14ac:dyDescent="0.3">
      <c r="A48" s="2" t="s">
        <v>103</v>
      </c>
      <c r="B48" s="11" t="s">
        <v>0</v>
      </c>
      <c r="C48" s="11"/>
      <c r="D48" s="12" t="s">
        <v>26</v>
      </c>
      <c r="E48" s="13" t="s">
        <v>32</v>
      </c>
      <c r="F48" s="3">
        <v>0</v>
      </c>
      <c r="G48" s="4"/>
      <c r="H48" s="3" t="s">
        <v>141</v>
      </c>
      <c r="I48" s="10">
        <f>SUM(I49:I65)</f>
        <v>0</v>
      </c>
    </row>
    <row r="49" spans="1:9" ht="39.6" x14ac:dyDescent="0.3">
      <c r="A49" s="6" t="s">
        <v>104</v>
      </c>
      <c r="B49" s="7" t="s">
        <v>0</v>
      </c>
      <c r="C49" s="9" t="s">
        <v>172</v>
      </c>
      <c r="D49" s="8" t="s">
        <v>105</v>
      </c>
      <c r="E49" s="9" t="s">
        <v>93</v>
      </c>
      <c r="F49" s="27">
        <v>5</v>
      </c>
      <c r="G49" s="25"/>
      <c r="H49" s="22">
        <f t="shared" ref="H49:H65" si="14">ROUND(G49*$F$8,2)</f>
        <v>0</v>
      </c>
      <c r="I49" s="5">
        <f t="shared" ref="I49:I65" si="15">ROUND(F49*H49,2)</f>
        <v>0</v>
      </c>
    </row>
    <row r="50" spans="1:9" ht="26.4" x14ac:dyDescent="0.3">
      <c r="A50" s="6" t="s">
        <v>106</v>
      </c>
      <c r="B50" s="7" t="s">
        <v>0</v>
      </c>
      <c r="C50" s="9" t="s">
        <v>173</v>
      </c>
      <c r="D50" s="8" t="s">
        <v>107</v>
      </c>
      <c r="E50" s="9" t="s">
        <v>93</v>
      </c>
      <c r="F50" s="27">
        <v>5</v>
      </c>
      <c r="G50" s="25"/>
      <c r="H50" s="22">
        <f t="shared" si="14"/>
        <v>0</v>
      </c>
      <c r="I50" s="5">
        <f t="shared" si="15"/>
        <v>0</v>
      </c>
    </row>
    <row r="51" spans="1:9" ht="26.4" x14ac:dyDescent="0.3">
      <c r="A51" s="6" t="s">
        <v>108</v>
      </c>
      <c r="B51" s="7" t="s">
        <v>0</v>
      </c>
      <c r="C51" s="9" t="s">
        <v>174</v>
      </c>
      <c r="D51" s="8" t="s">
        <v>109</v>
      </c>
      <c r="E51" s="9" t="s">
        <v>52</v>
      </c>
      <c r="F51" s="27">
        <v>590.01</v>
      </c>
      <c r="G51" s="25"/>
      <c r="H51" s="22">
        <f t="shared" si="14"/>
        <v>0</v>
      </c>
      <c r="I51" s="5">
        <f t="shared" si="15"/>
        <v>0</v>
      </c>
    </row>
    <row r="52" spans="1:9" ht="26.4" x14ac:dyDescent="0.3">
      <c r="A52" s="6" t="s">
        <v>110</v>
      </c>
      <c r="B52" s="7" t="s">
        <v>0</v>
      </c>
      <c r="C52" s="9" t="s">
        <v>175</v>
      </c>
      <c r="D52" s="8" t="s">
        <v>111</v>
      </c>
      <c r="E52" s="9" t="s">
        <v>52</v>
      </c>
      <c r="F52" s="27">
        <v>8</v>
      </c>
      <c r="G52" s="25"/>
      <c r="H52" s="22">
        <f t="shared" si="14"/>
        <v>0</v>
      </c>
      <c r="I52" s="5">
        <f t="shared" si="15"/>
        <v>0</v>
      </c>
    </row>
    <row r="53" spans="1:9" ht="26.4" x14ac:dyDescent="0.3">
      <c r="A53" s="6" t="s">
        <v>112</v>
      </c>
      <c r="B53" s="7" t="s">
        <v>0</v>
      </c>
      <c r="C53" s="9" t="s">
        <v>176</v>
      </c>
      <c r="D53" s="8" t="s">
        <v>177</v>
      </c>
      <c r="E53" s="9" t="s">
        <v>93</v>
      </c>
      <c r="F53" s="27">
        <v>2</v>
      </c>
      <c r="G53" s="25"/>
      <c r="H53" s="22">
        <f t="shared" si="14"/>
        <v>0</v>
      </c>
      <c r="I53" s="5">
        <f t="shared" si="15"/>
        <v>0</v>
      </c>
    </row>
    <row r="54" spans="1:9" ht="26.4" x14ac:dyDescent="0.3">
      <c r="A54" s="6" t="s">
        <v>113</v>
      </c>
      <c r="B54" s="7" t="s">
        <v>0</v>
      </c>
      <c r="C54" s="9" t="s">
        <v>178</v>
      </c>
      <c r="D54" s="8" t="s">
        <v>179</v>
      </c>
      <c r="E54" s="9" t="s">
        <v>93</v>
      </c>
      <c r="F54" s="27">
        <v>1</v>
      </c>
      <c r="G54" s="25"/>
      <c r="H54" s="22">
        <f t="shared" si="14"/>
        <v>0</v>
      </c>
      <c r="I54" s="5">
        <f t="shared" si="15"/>
        <v>0</v>
      </c>
    </row>
    <row r="55" spans="1:9" ht="26.4" x14ac:dyDescent="0.3">
      <c r="A55" s="6" t="s">
        <v>114</v>
      </c>
      <c r="B55" s="7" t="s">
        <v>0</v>
      </c>
      <c r="C55" s="9" t="s">
        <v>180</v>
      </c>
      <c r="D55" s="8" t="s">
        <v>181</v>
      </c>
      <c r="E55" s="9" t="s">
        <v>93</v>
      </c>
      <c r="F55" s="27">
        <v>1</v>
      </c>
      <c r="G55" s="25"/>
      <c r="H55" s="22">
        <f t="shared" si="14"/>
        <v>0</v>
      </c>
      <c r="I55" s="5">
        <f t="shared" si="15"/>
        <v>0</v>
      </c>
    </row>
    <row r="56" spans="1:9" ht="26.4" x14ac:dyDescent="0.3">
      <c r="A56" s="6" t="s">
        <v>115</v>
      </c>
      <c r="B56" s="7" t="s">
        <v>1</v>
      </c>
      <c r="C56" s="7" t="s">
        <v>27</v>
      </c>
      <c r="D56" s="8" t="s">
        <v>116</v>
      </c>
      <c r="E56" s="9" t="s">
        <v>93</v>
      </c>
      <c r="F56" s="27">
        <v>3</v>
      </c>
      <c r="G56" s="25"/>
      <c r="H56" s="22">
        <f t="shared" si="14"/>
        <v>0</v>
      </c>
      <c r="I56" s="5">
        <f t="shared" si="15"/>
        <v>0</v>
      </c>
    </row>
    <row r="57" spans="1:9" ht="39.6" x14ac:dyDescent="0.3">
      <c r="A57" s="6" t="s">
        <v>117</v>
      </c>
      <c r="B57" s="7" t="s">
        <v>0</v>
      </c>
      <c r="C57" s="9" t="s">
        <v>182</v>
      </c>
      <c r="D57" s="8" t="s">
        <v>118</v>
      </c>
      <c r="E57" s="9" t="s">
        <v>52</v>
      </c>
      <c r="F57" s="27">
        <v>84.5</v>
      </c>
      <c r="G57" s="25"/>
      <c r="H57" s="22">
        <f t="shared" si="14"/>
        <v>0</v>
      </c>
      <c r="I57" s="5">
        <f t="shared" si="15"/>
        <v>0</v>
      </c>
    </row>
    <row r="58" spans="1:9" ht="79.2" x14ac:dyDescent="0.3">
      <c r="A58" s="6" t="s">
        <v>119</v>
      </c>
      <c r="B58" s="7" t="s">
        <v>12</v>
      </c>
      <c r="C58" s="7" t="s">
        <v>28</v>
      </c>
      <c r="D58" s="8" t="s">
        <v>183</v>
      </c>
      <c r="E58" s="9" t="s">
        <v>93</v>
      </c>
      <c r="F58" s="27">
        <v>10</v>
      </c>
      <c r="G58" s="25"/>
      <c r="H58" s="22">
        <f t="shared" si="14"/>
        <v>0</v>
      </c>
      <c r="I58" s="5">
        <f t="shared" si="15"/>
        <v>0</v>
      </c>
    </row>
    <row r="59" spans="1:9" ht="26.4" x14ac:dyDescent="0.3">
      <c r="A59" s="6" t="s">
        <v>120</v>
      </c>
      <c r="B59" s="7" t="s">
        <v>0</v>
      </c>
      <c r="C59" s="9" t="s">
        <v>184</v>
      </c>
      <c r="D59" s="8" t="s">
        <v>121</v>
      </c>
      <c r="E59" s="9" t="s">
        <v>93</v>
      </c>
      <c r="F59" s="27">
        <v>5</v>
      </c>
      <c r="G59" s="25"/>
      <c r="H59" s="22">
        <f t="shared" si="14"/>
        <v>0</v>
      </c>
      <c r="I59" s="5">
        <f t="shared" si="15"/>
        <v>0</v>
      </c>
    </row>
    <row r="60" spans="1:9" x14ac:dyDescent="0.3">
      <c r="A60" s="6" t="s">
        <v>122</v>
      </c>
      <c r="B60" s="7" t="s">
        <v>1</v>
      </c>
      <c r="C60" s="7" t="s">
        <v>29</v>
      </c>
      <c r="D60" s="8" t="s">
        <v>123</v>
      </c>
      <c r="E60" s="9" t="s">
        <v>93</v>
      </c>
      <c r="F60" s="27">
        <v>1</v>
      </c>
      <c r="G60" s="25"/>
      <c r="H60" s="22">
        <f t="shared" si="14"/>
        <v>0</v>
      </c>
      <c r="I60" s="5">
        <f t="shared" si="15"/>
        <v>0</v>
      </c>
    </row>
    <row r="61" spans="1:9" x14ac:dyDescent="0.3">
      <c r="A61" s="6" t="s">
        <v>124</v>
      </c>
      <c r="B61" s="7" t="s">
        <v>12</v>
      </c>
      <c r="C61" s="7" t="s">
        <v>30</v>
      </c>
      <c r="D61" s="8" t="s">
        <v>185</v>
      </c>
      <c r="E61" s="9" t="s">
        <v>93</v>
      </c>
      <c r="F61" s="27">
        <v>9</v>
      </c>
      <c r="G61" s="25"/>
      <c r="H61" s="22">
        <f t="shared" si="14"/>
        <v>0</v>
      </c>
      <c r="I61" s="5">
        <f t="shared" si="15"/>
        <v>0</v>
      </c>
    </row>
    <row r="62" spans="1:9" x14ac:dyDescent="0.3">
      <c r="A62" s="6" t="s">
        <v>125</v>
      </c>
      <c r="B62" s="7" t="s">
        <v>25</v>
      </c>
      <c r="C62" s="7" t="s">
        <v>186</v>
      </c>
      <c r="D62" s="8" t="s">
        <v>126</v>
      </c>
      <c r="E62" s="9" t="s">
        <v>93</v>
      </c>
      <c r="F62" s="27">
        <v>24</v>
      </c>
      <c r="G62" s="25"/>
      <c r="H62" s="22">
        <f t="shared" si="14"/>
        <v>0</v>
      </c>
      <c r="I62" s="5">
        <f t="shared" si="15"/>
        <v>0</v>
      </c>
    </row>
    <row r="63" spans="1:9" ht="39.6" x14ac:dyDescent="0.3">
      <c r="A63" s="6" t="s">
        <v>127</v>
      </c>
      <c r="B63" s="7" t="s">
        <v>0</v>
      </c>
      <c r="C63" s="9" t="s">
        <v>187</v>
      </c>
      <c r="D63" s="8" t="s">
        <v>188</v>
      </c>
      <c r="E63" s="9" t="s">
        <v>93</v>
      </c>
      <c r="F63" s="27">
        <v>1</v>
      </c>
      <c r="G63" s="25"/>
      <c r="H63" s="22">
        <f t="shared" si="14"/>
        <v>0</v>
      </c>
      <c r="I63" s="5">
        <f t="shared" si="15"/>
        <v>0</v>
      </c>
    </row>
    <row r="64" spans="1:9" ht="32.4" customHeight="1" x14ac:dyDescent="0.3">
      <c r="A64" s="6" t="s">
        <v>128</v>
      </c>
      <c r="B64" s="7" t="s">
        <v>0</v>
      </c>
      <c r="C64" s="9" t="s">
        <v>189</v>
      </c>
      <c r="D64" s="8" t="s">
        <v>129</v>
      </c>
      <c r="E64" s="9" t="s">
        <v>52</v>
      </c>
      <c r="F64" s="27">
        <v>38</v>
      </c>
      <c r="G64" s="25"/>
      <c r="H64" s="22">
        <f t="shared" si="14"/>
        <v>0</v>
      </c>
      <c r="I64" s="5">
        <f t="shared" si="15"/>
        <v>0</v>
      </c>
    </row>
    <row r="65" spans="1:9" ht="39.6" x14ac:dyDescent="0.3">
      <c r="A65" s="15" t="s">
        <v>130</v>
      </c>
      <c r="B65" s="16" t="s">
        <v>1</v>
      </c>
      <c r="C65" s="16" t="s">
        <v>31</v>
      </c>
      <c r="D65" s="17" t="s">
        <v>131</v>
      </c>
      <c r="E65" s="18" t="s">
        <v>93</v>
      </c>
      <c r="F65" s="28">
        <v>1</v>
      </c>
      <c r="G65" s="26"/>
      <c r="H65" s="22">
        <f t="shared" si="14"/>
        <v>0</v>
      </c>
      <c r="I65" s="5">
        <f t="shared" si="15"/>
        <v>0</v>
      </c>
    </row>
    <row r="66" spans="1:9" ht="40.200000000000003" customHeight="1" x14ac:dyDescent="0.3">
      <c r="A66" s="36" t="s">
        <v>142</v>
      </c>
      <c r="B66" s="36"/>
      <c r="C66" s="36"/>
      <c r="D66" s="36"/>
      <c r="E66" s="36"/>
      <c r="F66" s="36"/>
      <c r="G66" s="37">
        <f>I8</f>
        <v>0</v>
      </c>
      <c r="H66" s="37"/>
      <c r="I66" s="37"/>
    </row>
  </sheetData>
  <autoFilter ref="A9:I66" xr:uid="{A2B8C6DA-BA47-4AAB-9345-2B575CE45295}"/>
  <mergeCells count="9">
    <mergeCell ref="E8:F8"/>
    <mergeCell ref="G8:H8"/>
    <mergeCell ref="A66:F66"/>
    <mergeCell ref="G66:I66"/>
    <mergeCell ref="A6:I6"/>
    <mergeCell ref="A8:C8"/>
    <mergeCell ref="A7:B7"/>
    <mergeCell ref="E7:F7"/>
    <mergeCell ref="G7:H7"/>
  </mergeCells>
  <conditionalFormatting sqref="A10:A65 H10:I65">
    <cfRule type="expression" dxfId="14" priority="17" stopIfTrue="1">
      <formula>$B10=1</formula>
    </cfRule>
    <cfRule type="expression" dxfId="13" priority="18" stopIfTrue="1">
      <formula>OR($B10=0,$B10=2,$B10=3,$B10=4)</formula>
    </cfRule>
  </conditionalFormatting>
  <conditionalFormatting sqref="B10:C65">
    <cfRule type="expression" dxfId="12" priority="15" stopIfTrue="1">
      <formula>$B10=1</formula>
    </cfRule>
    <cfRule type="expression" dxfId="11" priority="16" stopIfTrue="1">
      <formula>OR($B10=0,$B10=2,$B10=3,$B10=4)</formula>
    </cfRule>
  </conditionalFormatting>
  <conditionalFormatting sqref="D10:D65">
    <cfRule type="expression" dxfId="10" priority="13" stopIfTrue="1">
      <formula>$B10=1</formula>
    </cfRule>
    <cfRule type="expression" dxfId="9" priority="14" stopIfTrue="1">
      <formula>OR($B10=0,$B10=2,$B10=3,$B10=4)</formula>
    </cfRule>
  </conditionalFormatting>
  <conditionalFormatting sqref="E10:F10 E11 E12:F65">
    <cfRule type="expression" dxfId="8" priority="22" stopIfTrue="1">
      <formula>$B10=1</formula>
    </cfRule>
  </conditionalFormatting>
  <conditionalFormatting sqref="E48:F48">
    <cfRule type="expression" dxfId="7" priority="23" stopIfTrue="1">
      <formula>OR($B48=0,$B48=2,$B48=3,$B48=4)</formula>
    </cfRule>
  </conditionalFormatting>
  <conditionalFormatting sqref="E10:G10 E11 E12:G47 G11">
    <cfRule type="expression" dxfId="6" priority="31" stopIfTrue="1">
      <formula>OR($B10=0,$B10=2,$B10=3,$B10=4)</formula>
    </cfRule>
  </conditionalFormatting>
  <conditionalFormatting sqref="E49:G65">
    <cfRule type="expression" dxfId="5" priority="123" stopIfTrue="1">
      <formula>OR($B49=0,$B49=2,$B49=3,$B49=4)</formula>
    </cfRule>
  </conditionalFormatting>
  <conditionalFormatting sqref="G10:G47">
    <cfRule type="expression" dxfId="4" priority="32" stopIfTrue="1">
      <formula>AND(TIPOORCAMENTO="Licitado",$B10&lt;&gt;"L",$B10&lt;&gt;-1)</formula>
    </cfRule>
  </conditionalFormatting>
  <conditionalFormatting sqref="G10:G65">
    <cfRule type="expression" dxfId="3" priority="19" stopIfTrue="1">
      <formula>$B10=1</formula>
    </cfRule>
  </conditionalFormatting>
  <conditionalFormatting sqref="G48">
    <cfRule type="expression" dxfId="2" priority="20" stopIfTrue="1">
      <formula>OR($B48=0,$B48=2,$B48=3,$B48=4)</formula>
    </cfRule>
    <cfRule type="expression" dxfId="1" priority="21" stopIfTrue="1">
      <formula>AND(TIPOORCAMENTO="Licitado",$B48&lt;&gt;"L",$B48&lt;&gt;-1)</formula>
    </cfRule>
  </conditionalFormatting>
  <conditionalFormatting sqref="G49:G65">
    <cfRule type="expression" dxfId="0" priority="124" stopIfTrue="1">
      <formula>AND(TIPOORCAMENTO="Licitado",$B49&lt;&gt;"L",$B49&lt;&gt;-1)</formula>
    </cfRule>
  </conditionalFormatting>
  <dataValidations disablePrompts="1" xWindow="1174" yWindow="595" count="4">
    <dataValidation type="list" allowBlank="1" sqref="B10:B65" xr:uid="{CE2E42D2-B4C9-4E0F-8D9F-34A4A630952B}">
      <formula1>"SINAPI,SINAPI-I,SICRO,Composição,Cotação"</formula1>
      <formula2>0</formula2>
    </dataValidation>
    <dataValidation allowBlank="1" showInputMessage="1" showErrorMessage="1" prompt="A entrada de quantidades é feita na coluna AJ se acompanhamento por BM, ou na aba &quot;Memória de Cálculo/PLQ&quot; se acompanhamento por PLE." sqref="F10:F65 E7:E8" xr:uid="{11E11B33-BA6E-458B-BEAB-AA45004D9949}"/>
    <dataValidation type="decimal" operator="greaterThan" allowBlank="1" showErrorMessage="1" error="Apenas números decimais maiores que zero." sqref="G10:G65" xr:uid="{5B3AA86E-4036-44DE-BF91-23F7D8C3FF0C}">
      <formula1>0</formula1>
      <formula2>0</formula2>
    </dataValidation>
    <dataValidation allowBlank="1" showInputMessage="1" showErrorMessage="1" prompt="Para Orçamento Proposto, o Preço Unitário é resultado do produto do Custo Unitário pelo BDI._x000a_Para Orçamento Licitado, deve ser preenchido na Coluna AL." sqref="G7:G8 H10:H65" xr:uid="{9854C5EA-FF67-47DD-BA33-5301F94BBA75}"/>
  </dataValidations>
  <pageMargins left="0.51181102362204722" right="0.51181102362204722" top="0.78740157480314965" bottom="0.78740157480314965" header="0.31496062992125984" footer="0.31496062992125984"/>
  <pageSetup paperSize="9" scale="77" fitToHeight="0" orientation="landscape" horizontalDpi="300" verticalDpi="300" r:id="rId1"/>
  <ignoredErrors>
    <ignoredError sqref="I1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Planilha1</vt:lpstr>
      <vt:lpstr>Planilha1!Area_de_impressao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Figueiredo</dc:creator>
  <cp:lastModifiedBy>Bernardo Figueiredo</cp:lastModifiedBy>
  <cp:lastPrinted>2026-03-10T14:12:17Z</cp:lastPrinted>
  <dcterms:created xsi:type="dcterms:W3CDTF">2025-12-22T15:22:00Z</dcterms:created>
  <dcterms:modified xsi:type="dcterms:W3CDTF">2026-03-10T16:12:43Z</dcterms:modified>
</cp:coreProperties>
</file>